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66925"/>
  <xr:revisionPtr revIDLastSave="0" documentId="13_ncr:1_{369FFBEA-AD78-456C-8F4B-7B66C1958C87}" xr6:coauthVersionLast="47" xr6:coauthVersionMax="47" xr10:uidLastSave="{00000000-0000-0000-0000-000000000000}"/>
  <bookViews>
    <workbookView xWindow="-120" yWindow="-120" windowWidth="29040" windowHeight="15840" xr2:uid="{C1F61FD1-60C9-4D8B-A25C-437E22F5411F}"/>
  </bookViews>
  <sheets>
    <sheet name="Figures D5, D6, D7" sheetId="1" r:id="rId1"/>
  </sheets>
  <definedNames>
    <definedName name="_xlnm.Print_Area" localSheetId="0">'Figures D5, D6, D7'!$A$1:$M$28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<sst xmlns="http://schemas.openxmlformats.org/spreadsheetml/2006/main" count="22" uniqueCount="11">
  <si>
    <t>Assumptions</t>
  </si>
  <si>
    <t>ContributionToVariance</t>
  </si>
  <si>
    <t>RankCorrelation</t>
  </si>
  <si>
    <t>† Temperature at Peak (Peak HDDs)</t>
  </si>
  <si>
    <t>† Monthly HDD</t>
  </si>
  <si>
    <t>† Monthly CDD</t>
  </si>
  <si>
    <t>† Economics</t>
  </si>
  <si>
    <t>Wind at Peak</t>
  </si>
  <si>
    <t xml:space="preserve">Sensitivity: 2025 Peak </t>
  </si>
  <si>
    <t xml:space="preserve">Sensitivity: 2025 No DSM Total Sales </t>
  </si>
  <si>
    <t xml:space="preserve">Sensitivity: 2034 No DSM Total Sales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</si>
</sst>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'Figures D5, D6, D7'!$A$4</c:f>
          <c:strCache>
            <c:ptCount val="1"/>
            <c:pt idx="0">
              <c:v>Sensitivity: 2025 Peak </c:v>
            </c:pt>
          </c:strCache>
        </c:strRef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'Figures D5, D6, D7'!$A$6:$A$9</c:f>
              <c:strCache>
                <c:ptCount val="4"/>
                <c:pt idx="0">
                  <c:v>† Temperature at Peak (Peak HDDs)</c:v>
                </c:pt>
                <c:pt idx="1">
                  <c:v>† Monthly HDD</c:v>
                </c:pt>
                <c:pt idx="2">
                  <c:v>† Economics</c:v>
                </c:pt>
                <c:pt idx="3">
                  <c:v>Wind at Peak</c:v>
                </c:pt>
              </c:strCache>
            </c:strRef>
          </c:cat>
          <c:val>
            <c:numRef>
              <c:f>'Figures D5, D6, D7'!$B$6:$B$9</c:f>
              <c:numCache>
                <c:formatCode>General</c:formatCode>
                <c:ptCount val="4"/>
                <c:pt idx="0">
                  <c:v>0.42229976727368101</c:v>
                </c:pt>
                <c:pt idx="1">
                  <c:v>0.54020397363017802</c:v>
                </c:pt>
                <c:pt idx="2">
                  <c:v>1.03962470106378E-2</c:v>
                </c:pt>
                <c:pt idx="3">
                  <c:v>2.7100012085503399E-2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B9-4A8C-B90A-00845316C6E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'Figures D5, D6, D7'!$F$4</c:f>
          <c:strCache>
            <c:ptCount val="1"/>
            <c:pt idx="0">
              <c:v>Sensitivity: 2025 No DSM Total Sales </c:v>
            </c:pt>
          </c:strCache>
        </c:strRef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'Figures D5, D6, D7'!$F$6:$F$8</c:f>
              <c:strCache>
                <c:ptCount val="3"/>
                <c:pt idx="0">
                  <c:v>† Monthly HDD</c:v>
                </c:pt>
                <c:pt idx="1">
                  <c:v>† Monthly CDD</c:v>
                </c:pt>
                <c:pt idx="2">
                  <c:v>† Economics</c:v>
                </c:pt>
              </c:strCache>
            </c:strRef>
          </c:cat>
          <c:val>
            <c:numRef>
              <c:f>'Figures D5, D6, D7'!$G$6:$G$8</c:f>
              <c:numCache>
                <c:formatCode>General</c:formatCode>
                <c:ptCount val="3"/>
                <c:pt idx="0">
                  <c:v>0.77375903579646099</c:v>
                </c:pt>
                <c:pt idx="1">
                  <c:v>0.14147840272763099</c:v>
                </c:pt>
                <c:pt idx="2">
                  <c:v>8.4762561475907702E-2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18-4A88-9989-A03CACEE1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'Figures D5, D6, D7'!$K$4</c:f>
          <c:strCache>
            <c:ptCount val="1"/>
            <c:pt idx="0">
              <c:v>Sensitivity: 2034 No DSM Total Sales </c:v>
            </c:pt>
          </c:strCache>
        </c:strRef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'Figures D5, D6, D7'!$K$6:$K$8</c:f>
              <c:strCache>
                <c:ptCount val="3"/>
                <c:pt idx="0">
                  <c:v>† Monthly HDD</c:v>
                </c:pt>
                <c:pt idx="1">
                  <c:v>† Monthly CDD</c:v>
                </c:pt>
                <c:pt idx="2">
                  <c:v>† Economics</c:v>
                </c:pt>
              </c:strCache>
            </c:strRef>
          </c:cat>
          <c:val>
            <c:numRef>
              <c:f>'Figures D5, D6, D7'!$L$6:$L$8</c:f>
              <c:numCache>
                <c:formatCode>General</c:formatCode>
                <c:ptCount val="3"/>
                <c:pt idx="0">
                  <c:v>0.48523427786379397</c:v>
                </c:pt>
                <c:pt idx="1">
                  <c:v>0.119452148580224</c:v>
                </c:pt>
                <c:pt idx="2">
                  <c:v>0.39531357355598201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21-4D4E-83EA-D72EBF8D54D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7257</xdr:colOff>
      <xdr:row>10</xdr:row>
      <xdr:rowOff>14968</xdr:rowOff>
    </xdr:from>
    <xdr:to>
      <xdr:col>4</xdr:col>
      <xdr:colOff>200025</xdr:colOff>
      <xdr:row>24</xdr:row>
      <xdr:rowOff>168365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BC9DE6-8E07-4592-AABC-8743E21FE2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683532</xdr:colOff>
      <xdr:row>10</xdr:row>
      <xdr:rowOff>39460</xdr:rowOff>
    </xdr:from>
    <xdr:to>
      <xdr:col>7</xdr:col>
      <xdr:colOff>946150</xdr:colOff>
      <xdr:row>24</xdr:row>
      <xdr:rowOff>170632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CCEC2FF-714D-415B-A6B1-6A5D840985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7257</xdr:colOff>
      <xdr:row>9</xdr:row>
      <xdr:rowOff>158750</xdr:rowOff>
    </xdr:from>
    <xdr:to>
      <xdr:col>12</xdr:col>
      <xdr:colOff>352878</xdr:colOff>
      <xdr:row>24</xdr:row>
      <xdr:rowOff>158749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47D30D6-94FE-44C0-830F-4F90A458C8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993E2-9E3A-4D6B-A83E-6E5DB283C845}">
  <dimension ref="A4:M9"/>
  <sheetViews>
    <sheetView tabSelected="1" view="pageBreakPreview" zoomScale="70" zoomScaleNormal="69" zoomScaleSheetLayoutView="70" workbookViewId="0">
      <selection activeCell="I7" sqref="I7"/>
    </sheetView>
  </sheetViews>
  <sheetFormatPr defaultRowHeight="15" x14ac:dyDescent="0.25"/>
  <cols>
    <col min="1" max="1" width="39.140625" bestFit="1" customWidth="1"/>
    <col min="2" max="2" width="21.42578125" customWidth="1"/>
    <col min="3" max="3" width="14.85546875" customWidth="1"/>
    <col min="5" max="5" width="9" customWidth="1"/>
    <col min="6" max="6" width="39.85546875" bestFit="1" customWidth="1"/>
    <col min="7" max="7" width="21.5703125" customWidth="1"/>
    <col min="8" max="8" width="15.140625" customWidth="1"/>
    <col min="11" max="11" width="39.85546875" bestFit="1" customWidth="1"/>
    <col min="12" max="12" width="24.28515625" bestFit="1" customWidth="1"/>
    <col min="13" max="13" width="16.7109375" bestFit="1" customWidth="1"/>
  </cols>
  <sheetData>
    <row r="4" spans="1:13" x14ac:dyDescent="0.25">
      <c r="A4" t="s">
        <v>8</v>
      </c>
      <c r="F4" t="s">
        <v>9</v>
      </c>
      <c r="K4" t="s">
        <v>10</v>
      </c>
    </row>
    <row r="5" spans="1:13" x14ac:dyDescent="0.25">
      <c r="A5" t="s">
        <v>0</v>
      </c>
      <c r="B5" t="s">
        <v>1</v>
      </c>
      <c r="C5" t="s">
        <v>2</v>
      </c>
      <c r="F5" t="s">
        <v>0</v>
      </c>
      <c r="G5" t="s">
        <v>1</v>
      </c>
      <c r="H5" t="s">
        <v>2</v>
      </c>
      <c r="K5" t="s">
        <v>0</v>
      </c>
      <c r="L5" t="s">
        <v>1</v>
      </c>
      <c r="M5" t="s">
        <v>2</v>
      </c>
    </row>
    <row r="6" spans="1:13" x14ac:dyDescent="0.25">
      <c r="A6" t="s">
        <v>3</v>
      </c>
      <c r="B6">
        <v>0.42229976727368101</v>
      </c>
      <c r="C6">
        <v>0.55034576489198295</v>
      </c>
      <c r="F6" t="s">
        <v>4</v>
      </c>
      <c r="G6">
        <v>0.77375903579646099</v>
      </c>
      <c r="H6">
        <v>0.84570998128240205</v>
      </c>
      <c r="K6" t="s">
        <v>4</v>
      </c>
      <c r="L6">
        <v>0.48523427786379397</v>
      </c>
      <c r="M6">
        <v>0.66341272252177896</v>
      </c>
    </row>
    <row r="7" spans="1:13" x14ac:dyDescent="0.25">
      <c r="A7" t="s">
        <v>4</v>
      </c>
      <c r="B7">
        <v>0.54020397363017802</v>
      </c>
      <c r="C7">
        <v>0.622449460634657</v>
      </c>
      <c r="F7" t="s">
        <v>5</v>
      </c>
      <c r="G7">
        <v>0.14147840272763099</v>
      </c>
      <c r="H7">
        <v>0.361629343920364</v>
      </c>
      <c r="K7" t="s">
        <v>5</v>
      </c>
      <c r="L7">
        <v>0.119452148580224</v>
      </c>
      <c r="M7">
        <v>0.329158475684593</v>
      </c>
    </row>
    <row r="8" spans="1:13" x14ac:dyDescent="0.25">
      <c r="A8" t="s">
        <v>6</v>
      </c>
      <c r="B8">
        <v>1.03962470106378E-2</v>
      </c>
      <c r="C8">
        <v>-8.6350230766644401E-2</v>
      </c>
      <c r="F8" t="s">
        <v>6</v>
      </c>
      <c r="G8">
        <v>8.4762561475907702E-2</v>
      </c>
      <c r="H8">
        <v>0.27991142527548901</v>
      </c>
      <c r="K8" t="s">
        <v>6</v>
      </c>
      <c r="L8">
        <v>0.39531357355598201</v>
      </c>
      <c r="M8">
        <v>0.59879604454741098</v>
      </c>
    </row>
    <row r="9" spans="1:13" x14ac:dyDescent="0.25">
      <c r="A9" s="1" t="s">
        <v>7</v>
      </c>
      <c r="B9">
        <v>2.7100012085503399E-2</v>
      </c>
      <c r="C9">
        <v>0.139415143469894</v>
      </c>
    </row>
  </sheetData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Figures D5, D6, D7</vt:lpstr>
      <vt:lpstr>'Figures D5, D6, D7'!Print_Area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2024-06-19T16:55:12Z</dcterms:created>
  <dcterms:modified xsi:type="dcterms:W3CDTF">2024-06-19T16:55:19Z</dcterms:modified>
</cp:coreProperties>
</file>